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uslovIS\AppData\Roaming\1C\1cv8\2c3326db-3e49-4e34-bed0-d616770e5e2d\095e3f3c-d428-4ac7-99bd-23be8b7763f9\App\"/>
    </mc:Choice>
  </mc:AlternateContent>
  <xr:revisionPtr revIDLastSave="0" documentId="13_ncr:1_{DE057ADD-ABB6-4334-A68D-40FF24E916C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Лист1" sheetId="1" r:id="rId1"/>
  </sheets>
  <definedNames>
    <definedName name="_xlnm.Print_Area" localSheetId="0">Лист1!$A$1:$E$55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1" l="1"/>
  <c r="D42" i="1"/>
  <c r="D55" i="1"/>
  <c r="D52" i="1" l="1"/>
  <c r="D48" i="1"/>
  <c r="D51" i="1"/>
  <c r="D50" i="1"/>
  <c r="D49" i="1"/>
  <c r="D44" i="1"/>
  <c r="D45" i="1" s="1"/>
  <c r="D54" i="1" s="1"/>
  <c r="D29" i="1" l="1"/>
  <c r="D32" i="1" s="1"/>
  <c r="D35" i="1"/>
  <c r="D38" i="1" s="1"/>
  <c r="D39" i="1" l="1"/>
  <c r="D33" i="1"/>
  <c r="D21" i="1"/>
  <c r="D25" i="1" s="1"/>
  <c r="D26" i="1" l="1"/>
  <c r="D14" i="1"/>
  <c r="G5" i="1"/>
  <c r="D6" i="1" s="1"/>
  <c r="D8" i="1"/>
  <c r="D11" i="1" l="1"/>
  <c r="D12" i="1"/>
  <c r="D18" i="1"/>
  <c r="D17" i="1"/>
</calcChain>
</file>

<file path=xl/sharedStrings.xml><?xml version="1.0" encoding="utf-8"?>
<sst xmlns="http://schemas.openxmlformats.org/spreadsheetml/2006/main" count="97" uniqueCount="45">
  <si>
    <t>Ведомость объемов работ (черновая отделка лестничных клеток)</t>
  </si>
  <si>
    <t>№</t>
  </si>
  <si>
    <t>Наименование работ</t>
  </si>
  <si>
    <t>ед. изм.</t>
  </si>
  <si>
    <t>объем</t>
  </si>
  <si>
    <t>примечания</t>
  </si>
  <si>
    <t>Огрунтовка поверхности стен</t>
  </si>
  <si>
    <t>м2</t>
  </si>
  <si>
    <t>Лестничная клетка № 1,2,5,6 с отметки -3,300 до отметки 0,000</t>
  </si>
  <si>
    <t>Лестничная клетка № 1, 2, 3, 4, 5, 6 с отметки +19,650 до отметки +23,280</t>
  </si>
  <si>
    <t>Дверные проемы лестничных клеток (18С7 и 19С7)</t>
  </si>
  <si>
    <t>Тип отделки - ОСТ-1.04.1</t>
  </si>
  <si>
    <t>Тип отделки - ОСТ-1.04.2</t>
  </si>
  <si>
    <t>Материалы</t>
  </si>
  <si>
    <t>Грунтовка Weber Vetonit prim multi</t>
  </si>
  <si>
    <t>л</t>
  </si>
  <si>
    <t>Штукатурка цементная Weber Vetonit ТТ40</t>
  </si>
  <si>
    <t>кг</t>
  </si>
  <si>
    <t xml:space="preserve"> Шлифовка поверхности</t>
  </si>
  <si>
    <t>Огрунтовка потолков</t>
  </si>
  <si>
    <t>Штукатурка цементная улучшенная толщиной 20 мм</t>
  </si>
  <si>
    <t>Отделка потолков лестничных клеток на отметке +19,650 (1, 2, 3 секции)</t>
  </si>
  <si>
    <t>Отделка стен лестничных клеток (1, 2, 3 секции)</t>
  </si>
  <si>
    <t>Огрунтовка низа площадок лестниц и низа лестничного марша</t>
  </si>
  <si>
    <t>Штукатурка цементная  низа площадок лестниц и низа лестничного 
марша (толщина слоя 10 мм)</t>
  </si>
  <si>
    <t>Штукатурка цементная поверхности стен (толщина слоя 20 мм)</t>
  </si>
  <si>
    <t>Работа</t>
  </si>
  <si>
    <t>Огрунтовка торцов площадок лестниц и торцов лестничного марша</t>
  </si>
  <si>
    <t>Штукатурка цементная торцов площадок лестниц и торцов лестничного марша (толщина слоя 10 мм)</t>
  </si>
  <si>
    <t>Отделка полов лестничных клеток, площадок лестниц, проступей, подступенков (1, 2, 3 секции), в том числе винтовых лестниц</t>
  </si>
  <si>
    <t>«Бетонконтакт» (CT 19)</t>
  </si>
  <si>
    <t>Отделка полов лестничных клеток в подвале</t>
  </si>
  <si>
    <t>Устройство Ц/п стяжки М200 армированной сеткой (60 мм)</t>
  </si>
  <si>
    <t>Огрунтовка поверхности пола</t>
  </si>
  <si>
    <t>Устройство наливного пола толщиной 10 мм</t>
  </si>
  <si>
    <t>Пластификатор С-3 тара по 10 кг</t>
  </si>
  <si>
    <t>цемент М500</t>
  </si>
  <si>
    <t>т</t>
  </si>
  <si>
    <t>Песок крупнозернистый ГОСТ 8736-2014</t>
  </si>
  <si>
    <t>Фибра волокно строительное микроармирующие 18мм 0.9кг К-АРМА *1/20</t>
  </si>
  <si>
    <t>арм. сеткой С1 ø4 ВрI 100х100 ГОСТ 672780</t>
  </si>
  <si>
    <t>Наливной пол 999 Eurocol Basic (или аналог)- 20 мм</t>
  </si>
  <si>
    <t>Устройство шва деформационного</t>
  </si>
  <si>
    <t>м.п.</t>
  </si>
  <si>
    <t>Лента демферная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</si>
</sst>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view="pageBreakPreview" topLeftCell="A34" zoomScale="190" zoomScaleNormal="160" zoomScaleSheetLayoutView="190" workbookViewId="0">
      <selection activeCell="D54" sqref="D54"/>
    </sheetView>
  </sheetViews>
  <sheetFormatPr defaultRowHeight="15" x14ac:dyDescent="0.25"/>
  <cols>
    <col min="1" max="1" width="9.140625" style="1"/>
    <col min="2" max="2" width="60.140625" style="2" customWidth="1"/>
    <col min="3" max="4" width="9.140625" style="1"/>
    <col min="5" max="5" width="33.140625" style="1" customWidth="1"/>
    <col min="7" max="7" width="10.42578125" bestFit="1" customWidth="1"/>
  </cols>
  <sheetData>
    <row r="1" spans="1:7" ht="15.75" x14ac:dyDescent="0.25">
      <c r="A1" s="20" t="s">
        <v>0</v>
      </c>
      <c r="B1" s="20"/>
      <c r="C1" s="20"/>
      <c r="D1" s="20"/>
      <c r="E1" s="20"/>
    </row>
    <row r="2" spans="1:7" x14ac:dyDescent="0.25">
      <c r="A2" s="3"/>
    </row>
    <row r="3" spans="1:7" x14ac:dyDescent="0.25">
      <c r="A3" s="21" t="s">
        <v>22</v>
      </c>
      <c r="B3" s="21"/>
      <c r="C3" s="21"/>
      <c r="D3" s="21"/>
      <c r="E3" s="21"/>
    </row>
    <row r="4" spans="1:7" x14ac:dyDescent="0.25">
      <c r="A4" s="6" t="s">
        <v>1</v>
      </c>
      <c r="B4" s="7" t="s">
        <v>2</v>
      </c>
      <c r="C4" s="6" t="s">
        <v>3</v>
      </c>
      <c r="D4" s="6" t="s">
        <v>4</v>
      </c>
      <c r="E4" s="6" t="s">
        <v>5</v>
      </c>
      <c r="G4" t="s">
        <v>10</v>
      </c>
    </row>
    <row r="5" spans="1:7" x14ac:dyDescent="0.25">
      <c r="A5" s="22" t="s">
        <v>8</v>
      </c>
      <c r="B5" s="23"/>
      <c r="C5" s="23"/>
      <c r="D5" s="23"/>
      <c r="E5" s="24"/>
      <c r="G5">
        <f>1.45*2.1</f>
        <v>3.0449999999999999</v>
      </c>
    </row>
    <row r="6" spans="1:7" x14ac:dyDescent="0.25">
      <c r="A6" s="4">
        <v>1</v>
      </c>
      <c r="B6" s="5" t="s">
        <v>6</v>
      </c>
      <c r="C6" s="4" t="s">
        <v>7</v>
      </c>
      <c r="D6" s="15">
        <f>76.885*3.9-3.640746-2.305007-G5*4-G5*4</f>
        <v>269.54574700000001</v>
      </c>
      <c r="E6" s="17" t="s">
        <v>11</v>
      </c>
    </row>
    <row r="7" spans="1:7" x14ac:dyDescent="0.25">
      <c r="A7" s="4">
        <v>2</v>
      </c>
      <c r="B7" s="5" t="s">
        <v>25</v>
      </c>
      <c r="C7" s="4" t="s">
        <v>7</v>
      </c>
      <c r="D7" s="16"/>
      <c r="E7" s="18"/>
    </row>
    <row r="8" spans="1:7" x14ac:dyDescent="0.25">
      <c r="A8" s="4">
        <v>3</v>
      </c>
      <c r="B8" s="5" t="s">
        <v>6</v>
      </c>
      <c r="C8" s="4" t="s">
        <v>7</v>
      </c>
      <c r="D8" s="15">
        <f>63.182*3.9-2.360941-5.45336</f>
        <v>238.59549899999999</v>
      </c>
      <c r="E8" s="17" t="s">
        <v>12</v>
      </c>
    </row>
    <row r="9" spans="1:7" x14ac:dyDescent="0.25">
      <c r="A9" s="4">
        <v>4</v>
      </c>
      <c r="B9" s="5" t="s">
        <v>25</v>
      </c>
      <c r="C9" s="4" t="s">
        <v>7</v>
      </c>
      <c r="D9" s="16"/>
      <c r="E9" s="18"/>
    </row>
    <row r="10" spans="1:7" x14ac:dyDescent="0.25">
      <c r="A10" s="19" t="s">
        <v>13</v>
      </c>
      <c r="B10" s="19"/>
      <c r="C10" s="19"/>
      <c r="D10" s="19"/>
      <c r="E10" s="19"/>
    </row>
    <row r="11" spans="1:7" x14ac:dyDescent="0.25">
      <c r="A11" s="4">
        <v>1</v>
      </c>
      <c r="B11" s="9" t="s">
        <v>14</v>
      </c>
      <c r="C11" s="4" t="s">
        <v>15</v>
      </c>
      <c r="D11" s="8">
        <f>(D8+D6)*0.1</f>
        <v>50.814124600000007</v>
      </c>
      <c r="E11" s="4"/>
    </row>
    <row r="12" spans="1:7" x14ac:dyDescent="0.25">
      <c r="A12" s="4">
        <v>2</v>
      </c>
      <c r="B12" s="9" t="s">
        <v>16</v>
      </c>
      <c r="C12" s="4" t="s">
        <v>17</v>
      </c>
      <c r="D12" s="8">
        <f>1.7*(D8+D6)*20</f>
        <v>17276.802363999999</v>
      </c>
      <c r="E12" s="4"/>
    </row>
    <row r="13" spans="1:7" x14ac:dyDescent="0.25">
      <c r="A13" s="22" t="s">
        <v>9</v>
      </c>
      <c r="B13" s="23"/>
      <c r="C13" s="23"/>
      <c r="D13" s="23"/>
      <c r="E13" s="24"/>
    </row>
    <row r="14" spans="1:7" x14ac:dyDescent="0.25">
      <c r="A14" s="4">
        <v>1</v>
      </c>
      <c r="B14" s="5" t="s">
        <v>6</v>
      </c>
      <c r="C14" s="4" t="s">
        <v>7</v>
      </c>
      <c r="D14" s="15">
        <f>35.78*3.63-0.486442-2.432213</f>
        <v>126.962745</v>
      </c>
      <c r="E14" s="17" t="s">
        <v>12</v>
      </c>
    </row>
    <row r="15" spans="1:7" x14ac:dyDescent="0.25">
      <c r="A15" s="4">
        <v>2</v>
      </c>
      <c r="B15" s="5" t="s">
        <v>25</v>
      </c>
      <c r="C15" s="4" t="s">
        <v>7</v>
      </c>
      <c r="D15" s="16"/>
      <c r="E15" s="18"/>
    </row>
    <row r="16" spans="1:7" x14ac:dyDescent="0.25">
      <c r="A16" s="19" t="s">
        <v>13</v>
      </c>
      <c r="B16" s="19"/>
      <c r="C16" s="19"/>
      <c r="D16" s="19"/>
      <c r="E16" s="19"/>
    </row>
    <row r="17" spans="1:5" x14ac:dyDescent="0.25">
      <c r="A17" s="4">
        <v>1</v>
      </c>
      <c r="B17" s="9" t="s">
        <v>14</v>
      </c>
      <c r="C17" s="4" t="s">
        <v>15</v>
      </c>
      <c r="D17" s="8">
        <f>D14*0.1</f>
        <v>12.696274500000001</v>
      </c>
      <c r="E17" s="4"/>
    </row>
    <row r="18" spans="1:5" x14ac:dyDescent="0.25">
      <c r="A18" s="4">
        <v>2</v>
      </c>
      <c r="B18" s="9" t="s">
        <v>16</v>
      </c>
      <c r="C18" s="4" t="s">
        <v>17</v>
      </c>
      <c r="D18" s="8">
        <f>1.7*D14*20</f>
        <v>4316.7333299999991</v>
      </c>
      <c r="E18" s="4"/>
    </row>
    <row r="20" spans="1:5" x14ac:dyDescent="0.25">
      <c r="A20" s="19" t="s">
        <v>21</v>
      </c>
      <c r="B20" s="19"/>
      <c r="C20" s="19"/>
      <c r="D20" s="19"/>
      <c r="E20" s="19"/>
    </row>
    <row r="21" spans="1:5" x14ac:dyDescent="0.25">
      <c r="A21" s="4">
        <v>1</v>
      </c>
      <c r="B21" s="9" t="s">
        <v>18</v>
      </c>
      <c r="C21" s="4" t="s">
        <v>7</v>
      </c>
      <c r="D21" s="26">
        <f>33.225541+33.199426+33.228815+33.228796+33.228711+33.22887</f>
        <v>199.34015900000003</v>
      </c>
      <c r="E21" s="4"/>
    </row>
    <row r="22" spans="1:5" x14ac:dyDescent="0.25">
      <c r="A22" s="4">
        <v>2</v>
      </c>
      <c r="B22" s="9" t="s">
        <v>19</v>
      </c>
      <c r="C22" s="4" t="s">
        <v>7</v>
      </c>
      <c r="D22" s="26"/>
      <c r="E22" s="4"/>
    </row>
    <row r="23" spans="1:5" x14ac:dyDescent="0.25">
      <c r="A23" s="4">
        <v>3</v>
      </c>
      <c r="B23" s="11" t="s">
        <v>20</v>
      </c>
      <c r="C23" s="4" t="s">
        <v>7</v>
      </c>
      <c r="D23" s="26"/>
      <c r="E23" s="4"/>
    </row>
    <row r="24" spans="1:5" x14ac:dyDescent="0.25">
      <c r="A24" s="19" t="s">
        <v>13</v>
      </c>
      <c r="B24" s="19"/>
      <c r="C24" s="19"/>
      <c r="D24" s="19"/>
      <c r="E24" s="19"/>
    </row>
    <row r="25" spans="1:5" x14ac:dyDescent="0.25">
      <c r="A25" s="4">
        <v>1</v>
      </c>
      <c r="B25" s="9" t="s">
        <v>30</v>
      </c>
      <c r="C25" s="4" t="s">
        <v>15</v>
      </c>
      <c r="D25" s="10">
        <f>D21*0.2</f>
        <v>39.868031800000011</v>
      </c>
      <c r="E25" s="4"/>
    </row>
    <row r="26" spans="1:5" x14ac:dyDescent="0.25">
      <c r="A26" s="4">
        <v>2</v>
      </c>
      <c r="B26" s="9" t="s">
        <v>16</v>
      </c>
      <c r="C26" s="4" t="s">
        <v>17</v>
      </c>
      <c r="D26" s="8">
        <f>1.7*D21*20</f>
        <v>6777.5654060000015</v>
      </c>
      <c r="E26" s="4"/>
    </row>
    <row r="27" spans="1:5" x14ac:dyDescent="0.25">
      <c r="A27" s="19" t="s">
        <v>29</v>
      </c>
      <c r="B27" s="19"/>
      <c r="C27" s="19"/>
      <c r="D27" s="19"/>
      <c r="E27" s="19"/>
    </row>
    <row r="28" spans="1:5" x14ac:dyDescent="0.25">
      <c r="A28" s="19" t="s">
        <v>26</v>
      </c>
      <c r="B28" s="19"/>
      <c r="C28" s="19"/>
      <c r="D28" s="19"/>
      <c r="E28" s="19"/>
    </row>
    <row r="29" spans="1:5" x14ac:dyDescent="0.25">
      <c r="A29" s="4">
        <v>1</v>
      </c>
      <c r="B29" s="5" t="s">
        <v>23</v>
      </c>
      <c r="C29" s="4" t="s">
        <v>7</v>
      </c>
      <c r="D29" s="15">
        <f>84.851*1.45+89.396*1.45+73.597*1.45+73.587*1.45+80.13*1.45+101.932*1.45+26.454*1.55+25.694*1.55</f>
        <v>810.89424999999994</v>
      </c>
      <c r="E29" s="17"/>
    </row>
    <row r="30" spans="1:5" ht="45" x14ac:dyDescent="0.25">
      <c r="A30" s="4">
        <v>2</v>
      </c>
      <c r="B30" s="13" t="s">
        <v>24</v>
      </c>
      <c r="C30" s="4" t="s">
        <v>7</v>
      </c>
      <c r="D30" s="16"/>
      <c r="E30" s="18"/>
    </row>
    <row r="31" spans="1:5" x14ac:dyDescent="0.25">
      <c r="A31" s="19" t="s">
        <v>13</v>
      </c>
      <c r="B31" s="19"/>
      <c r="C31" s="19"/>
      <c r="D31" s="19"/>
      <c r="E31" s="19"/>
    </row>
    <row r="32" spans="1:5" x14ac:dyDescent="0.25">
      <c r="A32" s="4">
        <v>1</v>
      </c>
      <c r="B32" s="9" t="s">
        <v>30</v>
      </c>
      <c r="C32" s="4" t="s">
        <v>15</v>
      </c>
      <c r="D32" s="10">
        <f>D29*0.2</f>
        <v>162.17885000000001</v>
      </c>
      <c r="E32" s="4"/>
    </row>
    <row r="33" spans="1:5" x14ac:dyDescent="0.25">
      <c r="A33" s="4">
        <v>2</v>
      </c>
      <c r="B33" s="9" t="s">
        <v>16</v>
      </c>
      <c r="C33" s="4" t="s">
        <v>17</v>
      </c>
      <c r="D33" s="10">
        <f>1.7*D29*10</f>
        <v>13785.202249999998</v>
      </c>
      <c r="E33" s="4"/>
    </row>
    <row r="34" spans="1:5" x14ac:dyDescent="0.25">
      <c r="A34" s="19" t="s">
        <v>26</v>
      </c>
      <c r="B34" s="19"/>
      <c r="C34" s="19"/>
      <c r="D34" s="19"/>
      <c r="E34" s="19"/>
    </row>
    <row r="35" spans="1:5" x14ac:dyDescent="0.25">
      <c r="A35" s="4">
        <v>1</v>
      </c>
      <c r="B35" s="5" t="s">
        <v>27</v>
      </c>
      <c r="C35" s="4" t="s">
        <v>7</v>
      </c>
      <c r="D35" s="15">
        <f>46.019129+6.863952+0.8+6.564547</f>
        <v>60.247627999999992</v>
      </c>
      <c r="E35" s="17"/>
    </row>
    <row r="36" spans="1:5" ht="30" x14ac:dyDescent="0.25">
      <c r="A36" s="4">
        <v>2</v>
      </c>
      <c r="B36" s="13" t="s">
        <v>28</v>
      </c>
      <c r="C36" s="4" t="s">
        <v>7</v>
      </c>
      <c r="D36" s="16"/>
      <c r="E36" s="18"/>
    </row>
    <row r="37" spans="1:5" x14ac:dyDescent="0.25">
      <c r="A37" s="19" t="s">
        <v>13</v>
      </c>
      <c r="B37" s="19"/>
      <c r="C37" s="19"/>
      <c r="D37" s="19"/>
      <c r="E37" s="19"/>
    </row>
    <row r="38" spans="1:5" x14ac:dyDescent="0.25">
      <c r="A38" s="4">
        <v>1</v>
      </c>
      <c r="B38" s="9" t="s">
        <v>30</v>
      </c>
      <c r="C38" s="4" t="s">
        <v>15</v>
      </c>
      <c r="D38" s="10">
        <f>D35*0.2</f>
        <v>12.049525599999999</v>
      </c>
      <c r="E38" s="4"/>
    </row>
    <row r="39" spans="1:5" x14ac:dyDescent="0.25">
      <c r="A39" s="4">
        <v>2</v>
      </c>
      <c r="B39" s="9" t="s">
        <v>16</v>
      </c>
      <c r="C39" s="4" t="s">
        <v>17</v>
      </c>
      <c r="D39" s="10">
        <f>1.7*D35*10</f>
        <v>1024.2096759999999</v>
      </c>
      <c r="E39" s="4"/>
    </row>
    <row r="40" spans="1:5" x14ac:dyDescent="0.25">
      <c r="A40" s="25" t="s">
        <v>31</v>
      </c>
      <c r="B40" s="25"/>
      <c r="C40" s="25"/>
      <c r="D40" s="25"/>
      <c r="E40" s="25"/>
    </row>
    <row r="41" spans="1:5" x14ac:dyDescent="0.25">
      <c r="A41" s="19" t="s">
        <v>26</v>
      </c>
      <c r="B41" s="19"/>
      <c r="C41" s="19"/>
      <c r="D41" s="19"/>
      <c r="E41" s="19"/>
    </row>
    <row r="42" spans="1:5" x14ac:dyDescent="0.25">
      <c r="A42" s="27">
        <v>1</v>
      </c>
      <c r="B42" s="5" t="s">
        <v>33</v>
      </c>
      <c r="C42" s="27" t="s">
        <v>7</v>
      </c>
      <c r="D42" s="28">
        <f>D43</f>
        <v>186.20069000000001</v>
      </c>
      <c r="E42" s="27"/>
    </row>
    <row r="43" spans="1:5" x14ac:dyDescent="0.25">
      <c r="A43" s="4">
        <v>2</v>
      </c>
      <c r="B43" s="5" t="s">
        <v>32</v>
      </c>
      <c r="C43" s="4" t="s">
        <v>7</v>
      </c>
      <c r="D43" s="12">
        <v>186.20069000000001</v>
      </c>
      <c r="E43" s="4"/>
    </row>
    <row r="44" spans="1:5" x14ac:dyDescent="0.25">
      <c r="A44" s="4">
        <v>3</v>
      </c>
      <c r="B44" s="5" t="s">
        <v>33</v>
      </c>
      <c r="C44" s="4" t="s">
        <v>7</v>
      </c>
      <c r="D44" s="12">
        <f>D43</f>
        <v>186.20069000000001</v>
      </c>
      <c r="E44" s="4"/>
    </row>
    <row r="45" spans="1:5" x14ac:dyDescent="0.25">
      <c r="A45" s="4">
        <v>4</v>
      </c>
      <c r="B45" s="5" t="s">
        <v>34</v>
      </c>
      <c r="C45" s="4" t="s">
        <v>7</v>
      </c>
      <c r="D45" s="12">
        <f>D44</f>
        <v>186.20069000000001</v>
      </c>
      <c r="E45" s="4"/>
    </row>
    <row r="46" spans="1:5" x14ac:dyDescent="0.25">
      <c r="A46" s="4">
        <v>5</v>
      </c>
      <c r="B46" s="5" t="s">
        <v>42</v>
      </c>
      <c r="C46" s="4" t="s">
        <v>43</v>
      </c>
      <c r="D46" s="14">
        <v>159.55500000000001</v>
      </c>
      <c r="E46" s="4"/>
    </row>
    <row r="47" spans="1:5" x14ac:dyDescent="0.25">
      <c r="A47" s="19" t="s">
        <v>13</v>
      </c>
      <c r="B47" s="19"/>
      <c r="C47" s="19"/>
      <c r="D47" s="19"/>
      <c r="E47" s="19"/>
    </row>
    <row r="48" spans="1:5" x14ac:dyDescent="0.25">
      <c r="A48" s="4">
        <v>1</v>
      </c>
      <c r="B48" s="9" t="s">
        <v>35</v>
      </c>
      <c r="C48" s="4" t="s">
        <v>15</v>
      </c>
      <c r="D48" s="12">
        <f>D43*0.06</f>
        <v>11.172041399999999</v>
      </c>
      <c r="E48" s="4"/>
    </row>
    <row r="49" spans="1:5" x14ac:dyDescent="0.25">
      <c r="A49" s="4">
        <v>2</v>
      </c>
      <c r="B49" s="11" t="s">
        <v>36</v>
      </c>
      <c r="C49" s="4" t="s">
        <v>37</v>
      </c>
      <c r="D49" s="12">
        <f>(D43*0.06*320)/1000</f>
        <v>3.5750532479999997</v>
      </c>
      <c r="E49" s="4"/>
    </row>
    <row r="50" spans="1:5" x14ac:dyDescent="0.25">
      <c r="A50" s="4">
        <v>3</v>
      </c>
      <c r="B50" s="11" t="s">
        <v>38</v>
      </c>
      <c r="C50" s="4" t="s">
        <v>37</v>
      </c>
      <c r="D50" s="12">
        <f>(D43*0.06*860)/1000</f>
        <v>9.6079556039999989</v>
      </c>
      <c r="E50" s="4"/>
    </row>
    <row r="51" spans="1:5" ht="30" x14ac:dyDescent="0.25">
      <c r="A51" s="4">
        <v>4</v>
      </c>
      <c r="B51" s="11" t="s">
        <v>39</v>
      </c>
      <c r="C51" s="4" t="s">
        <v>17</v>
      </c>
      <c r="D51" s="12">
        <f>0.9*D43*0.06</f>
        <v>10.054837259999999</v>
      </c>
      <c r="E51" s="4"/>
    </row>
    <row r="52" spans="1:5" x14ac:dyDescent="0.25">
      <c r="A52" s="4">
        <v>5</v>
      </c>
      <c r="B52" s="11" t="s">
        <v>40</v>
      </c>
      <c r="C52" s="4" t="s">
        <v>7</v>
      </c>
      <c r="D52" s="12">
        <f>D43</f>
        <v>186.20069000000001</v>
      </c>
      <c r="E52" s="4"/>
    </row>
    <row r="53" spans="1:5" x14ac:dyDescent="0.25">
      <c r="A53" s="4">
        <v>6</v>
      </c>
      <c r="B53" s="9" t="s">
        <v>14</v>
      </c>
      <c r="C53" s="4" t="s">
        <v>15</v>
      </c>
      <c r="D53" s="12">
        <f>(D43*0.1)*2</f>
        <v>37.240138000000002</v>
      </c>
      <c r="E53" s="4"/>
    </row>
    <row r="54" spans="1:5" x14ac:dyDescent="0.25">
      <c r="A54" s="4">
        <v>7</v>
      </c>
      <c r="B54" s="11" t="s">
        <v>41</v>
      </c>
      <c r="C54" s="4" t="s">
        <v>17</v>
      </c>
      <c r="D54" s="14">
        <f>10*1.5*D45</f>
        <v>2793.01035</v>
      </c>
      <c r="E54" s="4"/>
    </row>
    <row r="55" spans="1:5" x14ac:dyDescent="0.25">
      <c r="A55" s="4">
        <v>8</v>
      </c>
      <c r="B55" s="5" t="s">
        <v>44</v>
      </c>
      <c r="C55" s="4" t="s">
        <v>43</v>
      </c>
      <c r="D55" s="4">
        <f>D46*1.01</f>
        <v>161.15055000000001</v>
      </c>
      <c r="E55" s="4"/>
    </row>
  </sheetData>
  <mergeCells count="27">
    <mergeCell ref="A40:E40"/>
    <mergeCell ref="A41:E41"/>
    <mergeCell ref="A47:E47"/>
    <mergeCell ref="A20:E20"/>
    <mergeCell ref="D21:D23"/>
    <mergeCell ref="A24:E24"/>
    <mergeCell ref="A27:E27"/>
    <mergeCell ref="A37:E37"/>
    <mergeCell ref="A34:E34"/>
    <mergeCell ref="A28:E28"/>
    <mergeCell ref="D29:D30"/>
    <mergeCell ref="E29:E30"/>
    <mergeCell ref="A31:E31"/>
    <mergeCell ref="D35:D36"/>
    <mergeCell ref="E35:E36"/>
    <mergeCell ref="D14:D15"/>
    <mergeCell ref="E14:E15"/>
    <mergeCell ref="A10:E10"/>
    <mergeCell ref="A16:E16"/>
    <mergeCell ref="A1:E1"/>
    <mergeCell ref="A3:E3"/>
    <mergeCell ref="A5:E5"/>
    <mergeCell ref="E6:E7"/>
    <mergeCell ref="E8:E9"/>
    <mergeCell ref="D8:D9"/>
    <mergeCell ref="D6:D7"/>
    <mergeCell ref="A13:E13"/>
  </mergeCells>
  <pageMargins left="0.7" right="0.7" top="0.75" bottom="0.75" header="0.3" footer="0.3"/>
  <pageSetup paperSize="9" scale="7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Суслов Иван Сергеевич</dc:creator>
  <cp:lastModifiedBy>Суслов Иван Сергеевич</cp:lastModifiedBy>
  <dcterms:created xsi:type="dcterms:W3CDTF">2026-02-11T12:15:50Z</dcterms:created>
  <dcterms:modified xsi:type="dcterms:W3CDTF">2026-02-17T04:44:11Z</dcterms:modified>
</cp:coreProperties>
</file>